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оферты'!$A$13:$FY$30</definedName>
    <definedName name="_xlnm.Print_Area" localSheetId="0">'Форма оферты'!$A$1:$AE$62</definedName>
  </definedNames>
  <calcPr calcId="125725"/>
</workbook>
</file>

<file path=xl/calcChain.xml><?xml version="1.0" encoding="utf-8"?>
<calcChain xmlns="http://schemas.openxmlformats.org/spreadsheetml/2006/main">
  <c r="AB15" i="2"/>
  <c r="AB16"/>
  <c r="AB17"/>
  <c r="AB18"/>
  <c r="AB19"/>
  <c r="AB20"/>
  <c r="AB21"/>
  <c r="AB22"/>
  <c r="AB23"/>
  <c r="AB24"/>
  <c r="AB25"/>
  <c r="AB26"/>
  <c r="AB27"/>
  <c r="AB28"/>
  <c r="AB29"/>
  <c r="AB30"/>
  <c r="Z31" l="1"/>
  <c r="AB14" l="1"/>
  <c r="AB31" l="1"/>
</calcChain>
</file>

<file path=xl/sharedStrings.xml><?xml version="1.0" encoding="utf-8"?>
<sst xmlns="http://schemas.openxmlformats.org/spreadsheetml/2006/main" count="242" uniqueCount="145">
  <si>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</si>
  <si>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</si>
  <si>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</si>
  <si>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</si>
  <si>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</si>
  <si>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</si>
  <si>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</si>
  <si>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</si>
  <si>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</si>
  <si>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</si>
  <si>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</si>
  <si>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</si>
  <si>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</si>
  <si>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</si>
  <si>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</si>
  <si>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</si>
  <si>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</si>
  <si>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</si>
  <si>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</si>
  <si>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</si>
  <si>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</si>
  <si>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</si>
  <si>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</si>
  <si>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</si>
  <si>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</si>
  <si>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</si>
  <si>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</si>
  <si>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</si>
  <si>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</si>
  <si>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</si>
  <si>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</si>
  <si>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</si>
  <si>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</si>
  <si>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</si>
  <si>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</si>
  <si>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</si>
  <si>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</si>
  <si>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</si>
  <si>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</si>
  <si>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</si>
  <si>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</si>
  <si>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</si>
  <si>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</si>
  <si>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</si>
  <si>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</si>
  <si>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</si>
  <si>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</si>
  <si>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</si>
  <si>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</si>
  <si>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</si>
  <si>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</si>
  <si>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</si>
  <si>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</si>
  <si>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</si>
  <si>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</si>
  <si>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</si>
  <si>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</si>
  <si>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</si>
  <si>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</si>
  <si>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</si>
  <si>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</si>
  <si>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</si>
  <si>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</si>
  <si>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</si>
  <si>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</si>
  <si>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</si>
  <si>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</si>
  <si>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</si>
  <si>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</si>
  <si>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</si>
  <si>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</si>
  <si>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</si>
  <si>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</si>
  <si>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</si>
  <si>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</si>
  <si>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</si>
  <si>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</si>
  <si>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</si>
  <si>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</si>
  <si>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</si>
  <si>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</si>
  <si>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</si>
  <si>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</si>
  <si>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шт</t>
  </si>
  <si>
    <t>№ВК-ТС-013-18 от 24.01.2018</t>
  </si>
  <si>
    <t>Шнур резиновый 1-2С 22 мм</t>
  </si>
  <si>
    <t>Шнур резиновый 1-2С 25 мм</t>
  </si>
  <si>
    <t>Шланг кислородный Д9</t>
  </si>
  <si>
    <t>Рукав для газовой сварки (пропан) I-9.0-0.63</t>
  </si>
  <si>
    <t>Рукав пожарный латексированный Ду51 с ГР50_латекс, Рабочее давление - 1,6МПа, Длина скадки рукава - 20 метров</t>
  </si>
  <si>
    <t>Техпластина ТМКЩ-С-4мм</t>
  </si>
  <si>
    <t>Паронит ПОН-Б-5,0мм 1770х1000</t>
  </si>
  <si>
    <t>Паронит ПОН-Б-4,0мм 1500х1500</t>
  </si>
  <si>
    <t>Паронит ПОН-Б-2,0мм 1500х2000</t>
  </si>
  <si>
    <t>Паронит ПОН-Б-3,0мм 1500х3000</t>
  </si>
  <si>
    <t>Паронит ПОН-Б-1,0мм 1500х1000</t>
  </si>
  <si>
    <t>Техпластина ТМКЩ-С 3мм</t>
  </si>
  <si>
    <t>Набивка АП-31 6*6</t>
  </si>
  <si>
    <t>Лен сантехнический</t>
  </si>
  <si>
    <t>Набивка сальниковая МС-101 13х13</t>
  </si>
  <si>
    <t>Круг фторопластовый D 50</t>
  </si>
  <si>
    <t>Фторопласт Ф-4 d 90</t>
  </si>
  <si>
    <t>ГОСТ 6467-79</t>
  </si>
  <si>
    <t>кг</t>
  </si>
  <si>
    <t>ГОСТ 9356-75</t>
  </si>
  <si>
    <t>м</t>
  </si>
  <si>
    <t>ГОСТ 7877-75</t>
  </si>
  <si>
    <t>ГОСТ 7338-90</t>
  </si>
  <si>
    <t>ГОСТ 481-80</t>
  </si>
  <si>
    <t>ГОСТ 5152-84</t>
  </si>
  <si>
    <t>ГОСТ 10330-76</t>
  </si>
  <si>
    <t>ТУ 2573-003-56508584-03</t>
  </si>
  <si>
    <t>ГОСТ 10007-80</t>
  </si>
  <si>
    <t>ТУ 6-05-810-88</t>
  </si>
  <si>
    <t>МВ000047</t>
  </si>
  <si>
    <t>МВ000048</t>
  </si>
  <si>
    <t>МГ000063</t>
  </si>
  <si>
    <t>МГ000116</t>
  </si>
  <si>
    <t>МГ000143</t>
  </si>
  <si>
    <t>МЕ000001</t>
  </si>
  <si>
    <t>МЕ000005</t>
  </si>
  <si>
    <t>МЕ000006</t>
  </si>
  <si>
    <t>МЕ000008</t>
  </si>
  <si>
    <t>МЕ000009</t>
  </si>
  <si>
    <t>МЕ000018</t>
  </si>
  <si>
    <t>МЕ000022</t>
  </si>
  <si>
    <t>МЖ000022</t>
  </si>
  <si>
    <t>МЖ000048</t>
  </si>
  <si>
    <t>МЖ000141</t>
  </si>
  <si>
    <t>МЗ000006</t>
  </si>
  <si>
    <t>МЗ000021</t>
  </si>
  <si>
    <t>22.19.73.110</t>
  </si>
  <si>
    <t>46.76</t>
  </si>
  <si>
    <t>46.74.2</t>
  </si>
  <si>
    <t>22.19.30.132</t>
  </si>
  <si>
    <t>13.96.16.130</t>
  </si>
  <si>
    <t>46.90</t>
  </si>
  <si>
    <t>22.19.20.120</t>
  </si>
  <si>
    <t>23.99.19.190</t>
  </si>
  <si>
    <t>23.99.11.130</t>
  </si>
  <si>
    <t>13.10.71.120</t>
  </si>
  <si>
    <t>46.73.3</t>
  </si>
  <si>
    <t>27.90.13.129</t>
  </si>
  <si>
    <t>46.69.2</t>
  </si>
  <si>
    <t>22.21.10.120</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</si>
</sst>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 fontId="110" fillId="0" borderId="1" xfId="13765" applyNumberFormat="1"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0" applyFont="1" applyBorder="1" applyAlignment="1">
      <alignment horizontal="center" vertical="center" wrapText="1"/>
    </xf>
    <xf numFmtId="1" fontId="91" fillId="0" borderId="1" xfId="0" applyNumberFormat="1" applyFont="1" applyBorder="1" applyAlignment="1">
      <alignment horizontal="center" vertical="center"/>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91" fillId="0" borderId="1" xfId="0" applyNumberFormat="1" applyFont="1" applyBorder="1" applyAlignment="1">
      <alignment horizontal="center" vertical="center"/>
    </xf>
    <xf numFmtId="1" fontId="91" fillId="0" borderId="1" xfId="0" applyNumberFormat="1" applyFont="1" applyBorder="1" applyAlignment="1">
      <alignment horizontal="center" vertical="top"/>
    </xf>
    <xf numFmtId="4" fontId="6" fillId="0" borderId="0" xfId="2" applyNumberFormat="1"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63"/>
  <sheetViews>
    <sheetView tabSelected="1" zoomScale="80" zoomScaleNormal="80" zoomScaleSheetLayoutView="70" workbookViewId="0">
      <selection activeCell="AB14" sqref="AB14:AB30"/>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84" t="s">
        <v>84</v>
      </c>
      <c r="AD4" s="85"/>
      <c r="AE4" s="85"/>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86" t="s">
        <v>77</v>
      </c>
      <c r="B6" s="86"/>
      <c r="C6" s="86"/>
      <c r="D6" s="86"/>
      <c r="E6" s="86"/>
      <c r="F6" s="86"/>
      <c r="G6" s="86"/>
      <c r="H6" s="86"/>
      <c r="I6" s="86"/>
      <c r="J6" s="86"/>
      <c r="K6" s="86"/>
      <c r="L6" s="86"/>
      <c r="M6" s="86"/>
      <c r="N6" s="86"/>
      <c r="O6" s="86"/>
      <c r="P6" s="86"/>
      <c r="Q6" s="86"/>
      <c r="R6" s="86"/>
      <c r="S6" s="86"/>
      <c r="T6" s="86"/>
      <c r="U6" s="86"/>
      <c r="V6" s="86"/>
      <c r="W6" s="86"/>
      <c r="X6" s="86"/>
      <c r="Y6" s="86"/>
      <c r="Z6" s="35"/>
      <c r="AA6" s="26"/>
      <c r="AB6" s="26"/>
      <c r="AC6" s="26"/>
      <c r="AD6" s="26"/>
      <c r="AE6" s="26"/>
    </row>
    <row r="7" spans="1:31" s="29" customFormat="1" ht="18" customHeight="1">
      <c r="A7" s="86"/>
      <c r="B7" s="86"/>
      <c r="C7" s="86"/>
      <c r="D7" s="86"/>
      <c r="E7" s="86"/>
      <c r="F7" s="86"/>
      <c r="G7" s="86"/>
      <c r="H7" s="86"/>
      <c r="I7" s="86"/>
      <c r="J7" s="86"/>
      <c r="K7" s="86"/>
      <c r="L7" s="86"/>
      <c r="M7" s="86"/>
      <c r="N7" s="86"/>
      <c r="O7" s="86"/>
      <c r="P7" s="86"/>
      <c r="Q7" s="86"/>
      <c r="R7" s="86"/>
      <c r="S7" s="86"/>
      <c r="T7" s="86"/>
      <c r="U7" s="86"/>
      <c r="V7" s="86"/>
      <c r="W7" s="86"/>
      <c r="X7" s="86"/>
      <c r="Y7" s="86"/>
      <c r="Z7" s="35"/>
      <c r="AA7" s="26"/>
      <c r="AB7" s="26"/>
      <c r="AC7" s="26"/>
      <c r="AD7" s="26"/>
      <c r="AE7" s="26"/>
    </row>
    <row r="8" spans="1:31" s="29" customFormat="1" ht="18" customHeight="1">
      <c r="A8" s="86"/>
      <c r="B8" s="86"/>
      <c r="C8" s="86"/>
      <c r="D8" s="86"/>
      <c r="E8" s="86"/>
      <c r="F8" s="86"/>
      <c r="G8" s="86"/>
      <c r="H8" s="86"/>
      <c r="I8" s="86"/>
      <c r="J8" s="86"/>
      <c r="K8" s="86"/>
      <c r="L8" s="86"/>
      <c r="M8" s="86"/>
      <c r="N8" s="86"/>
      <c r="O8" s="86"/>
      <c r="P8" s="86"/>
      <c r="Q8" s="86"/>
      <c r="R8" s="86"/>
      <c r="S8" s="86"/>
      <c r="T8" s="86"/>
      <c r="U8" s="86"/>
      <c r="V8" s="86"/>
      <c r="W8" s="86"/>
      <c r="X8" s="86"/>
      <c r="Y8" s="86"/>
      <c r="Z8" s="35"/>
      <c r="AA8" s="26"/>
      <c r="AB8" s="26"/>
      <c r="AC8" s="26"/>
      <c r="AD8" s="26"/>
      <c r="AE8" s="26"/>
    </row>
    <row r="9" spans="1:31" s="29" customFormat="1" ht="18" customHeight="1">
      <c r="A9" s="86"/>
      <c r="B9" s="86"/>
      <c r="C9" s="86"/>
      <c r="D9" s="86"/>
      <c r="E9" s="86"/>
      <c r="F9" s="86"/>
      <c r="G9" s="86"/>
      <c r="H9" s="86"/>
      <c r="I9" s="86"/>
      <c r="J9" s="86"/>
      <c r="K9" s="86"/>
      <c r="L9" s="86"/>
      <c r="M9" s="86"/>
      <c r="N9" s="86"/>
      <c r="O9" s="86"/>
      <c r="P9" s="86"/>
      <c r="Q9" s="86"/>
      <c r="R9" s="86"/>
      <c r="S9" s="86"/>
      <c r="T9" s="86"/>
      <c r="U9" s="86"/>
      <c r="V9" s="86"/>
      <c r="W9" s="86"/>
      <c r="X9" s="86"/>
      <c r="Y9" s="86"/>
      <c r="Z9" s="35"/>
      <c r="AA9" s="26"/>
      <c r="AB9" s="26"/>
      <c r="AC9" s="26"/>
      <c r="AD9" s="26"/>
      <c r="AE9" s="26"/>
    </row>
    <row r="10" spans="1:31" ht="48" customHeight="1">
      <c r="A10" s="86"/>
      <c r="B10" s="86"/>
      <c r="C10" s="86"/>
      <c r="D10" s="86"/>
      <c r="E10" s="86"/>
      <c r="F10" s="86"/>
      <c r="G10" s="86"/>
      <c r="H10" s="86"/>
      <c r="I10" s="86"/>
      <c r="J10" s="86"/>
      <c r="K10" s="86"/>
      <c r="L10" s="86"/>
      <c r="M10" s="86"/>
      <c r="N10" s="86"/>
      <c r="O10" s="86"/>
      <c r="P10" s="86"/>
      <c r="Q10" s="86"/>
      <c r="R10" s="86"/>
      <c r="S10" s="86"/>
      <c r="T10" s="86"/>
      <c r="U10" s="86"/>
      <c r="V10" s="86"/>
      <c r="W10" s="86"/>
      <c r="X10" s="86"/>
      <c r="Y10" s="86"/>
      <c r="Z10" s="35"/>
      <c r="AA10" s="24"/>
      <c r="AB10" s="24"/>
      <c r="AC10" s="24"/>
      <c r="AD10" s="24"/>
      <c r="AE10" s="24"/>
    </row>
    <row r="11" spans="1:31" s="4" customFormat="1" ht="39" customHeight="1">
      <c r="A11" s="91" t="s">
        <v>0</v>
      </c>
      <c r="B11" s="87" t="s">
        <v>2</v>
      </c>
      <c r="C11" s="88"/>
      <c r="D11" s="88"/>
      <c r="E11" s="88"/>
      <c r="F11" s="88"/>
      <c r="G11" s="99"/>
      <c r="H11" s="92" t="s">
        <v>3</v>
      </c>
      <c r="I11" s="92" t="s">
        <v>4</v>
      </c>
      <c r="J11" s="93" t="s">
        <v>58</v>
      </c>
      <c r="K11" s="94" t="s">
        <v>5</v>
      </c>
      <c r="L11" s="87" t="s">
        <v>76</v>
      </c>
      <c r="M11" s="88"/>
      <c r="N11" s="88"/>
      <c r="O11" s="88"/>
      <c r="P11" s="88"/>
      <c r="Q11" s="88"/>
      <c r="R11" s="88"/>
      <c r="S11" s="88"/>
      <c r="T11" s="88"/>
      <c r="U11" s="88"/>
      <c r="V11" s="88"/>
      <c r="W11" s="88"/>
      <c r="X11" s="88"/>
      <c r="Y11" s="88"/>
      <c r="Z11" s="95" t="s">
        <v>59</v>
      </c>
      <c r="AA11" s="95" t="s">
        <v>1</v>
      </c>
      <c r="AB11" s="95" t="s">
        <v>52</v>
      </c>
      <c r="AC11" s="97" t="s">
        <v>55</v>
      </c>
      <c r="AD11" s="97" t="s">
        <v>54</v>
      </c>
      <c r="AE11" s="89" t="s">
        <v>80</v>
      </c>
    </row>
    <row r="12" spans="1:31" s="4" customFormat="1" ht="104.25" customHeight="1">
      <c r="A12" s="91"/>
      <c r="B12" s="61" t="s">
        <v>6</v>
      </c>
      <c r="C12" s="61" t="s">
        <v>66</v>
      </c>
      <c r="D12" s="61" t="s">
        <v>62</v>
      </c>
      <c r="E12" s="62" t="s">
        <v>7</v>
      </c>
      <c r="F12" s="57" t="s">
        <v>41</v>
      </c>
      <c r="G12" s="62" t="s">
        <v>43</v>
      </c>
      <c r="H12" s="92"/>
      <c r="I12" s="92"/>
      <c r="J12" s="93"/>
      <c r="K12" s="94"/>
      <c r="L12" s="56" t="s">
        <v>70</v>
      </c>
      <c r="M12" s="56" t="s">
        <v>71</v>
      </c>
      <c r="N12" s="56" t="s">
        <v>72</v>
      </c>
      <c r="O12" s="56" t="s">
        <v>73</v>
      </c>
      <c r="P12" s="56" t="s">
        <v>74</v>
      </c>
      <c r="Q12" s="56" t="s">
        <v>70</v>
      </c>
      <c r="R12" s="56" t="s">
        <v>71</v>
      </c>
      <c r="S12" s="60" t="s">
        <v>72</v>
      </c>
      <c r="T12" s="54" t="s">
        <v>73</v>
      </c>
      <c r="U12" s="60" t="s">
        <v>74</v>
      </c>
      <c r="V12" s="60" t="s">
        <v>78</v>
      </c>
      <c r="W12" s="54" t="s">
        <v>74</v>
      </c>
      <c r="X12" s="54" t="s">
        <v>78</v>
      </c>
      <c r="Y12" s="55" t="s">
        <v>79</v>
      </c>
      <c r="Z12" s="96"/>
      <c r="AA12" s="96"/>
      <c r="AB12" s="96"/>
      <c r="AC12" s="98"/>
      <c r="AD12" s="98"/>
      <c r="AE12" s="90"/>
    </row>
    <row r="13" spans="1:31">
      <c r="A13" s="65">
        <v>1</v>
      </c>
      <c r="B13" s="65"/>
      <c r="C13" s="69"/>
      <c r="D13" s="65">
        <v>2</v>
      </c>
      <c r="E13" s="65">
        <v>3</v>
      </c>
      <c r="F13" s="65">
        <v>4</v>
      </c>
      <c r="G13" s="65">
        <v>5</v>
      </c>
      <c r="H13" s="65">
        <v>6</v>
      </c>
      <c r="I13" s="65">
        <v>7</v>
      </c>
      <c r="J13" s="65">
        <v>8</v>
      </c>
      <c r="K13" s="65">
        <v>9</v>
      </c>
      <c r="L13" s="65">
        <v>10</v>
      </c>
      <c r="M13" s="65">
        <v>11</v>
      </c>
      <c r="N13" s="65">
        <v>12</v>
      </c>
      <c r="O13" s="65">
        <v>13</v>
      </c>
      <c r="P13" s="65">
        <v>14</v>
      </c>
      <c r="Q13" s="65">
        <v>15</v>
      </c>
      <c r="R13" s="65">
        <v>10</v>
      </c>
      <c r="S13" s="65"/>
      <c r="T13" s="65"/>
      <c r="U13" s="65">
        <v>11</v>
      </c>
      <c r="V13" s="65">
        <v>12</v>
      </c>
      <c r="W13" s="65">
        <v>13</v>
      </c>
      <c r="X13" s="65">
        <v>14</v>
      </c>
      <c r="Y13" s="65">
        <v>15</v>
      </c>
      <c r="Z13" s="65">
        <v>16</v>
      </c>
      <c r="AA13" s="65">
        <v>17</v>
      </c>
      <c r="AB13" s="65">
        <v>18</v>
      </c>
      <c r="AC13" s="65">
        <v>19</v>
      </c>
      <c r="AD13" s="65">
        <v>20</v>
      </c>
      <c r="AE13" s="65">
        <v>21</v>
      </c>
    </row>
    <row r="14" spans="1:31" ht="69" customHeight="1">
      <c r="A14" s="66">
        <v>1</v>
      </c>
      <c r="B14" s="63" t="s">
        <v>114</v>
      </c>
      <c r="C14" s="63" t="s">
        <v>131</v>
      </c>
      <c r="D14" s="63" t="s">
        <v>132</v>
      </c>
      <c r="E14" s="63" t="s">
        <v>85</v>
      </c>
      <c r="F14" s="63" t="s">
        <v>102</v>
      </c>
      <c r="G14" s="63" t="s">
        <v>103</v>
      </c>
      <c r="H14" s="63" t="s">
        <v>69</v>
      </c>
      <c r="I14" s="63" t="s">
        <v>69</v>
      </c>
      <c r="J14" s="63" t="s">
        <v>81</v>
      </c>
      <c r="K14" s="68">
        <v>70</v>
      </c>
      <c r="L14" s="67"/>
      <c r="M14" s="67"/>
      <c r="N14" s="67"/>
      <c r="O14" s="67"/>
      <c r="P14" s="67"/>
      <c r="Q14" s="67"/>
      <c r="R14" s="64"/>
      <c r="S14" s="68">
        <v>70</v>
      </c>
      <c r="T14" s="68"/>
      <c r="U14" s="68"/>
      <c r="V14" s="68"/>
      <c r="W14" s="66"/>
      <c r="X14" s="66"/>
      <c r="Y14" s="66"/>
      <c r="Z14" s="68">
        <v>9828.6999999999989</v>
      </c>
      <c r="AA14" s="48"/>
      <c r="AB14" s="58">
        <f>AA14*K14</f>
        <v>0</v>
      </c>
      <c r="AC14" s="48"/>
      <c r="AD14" s="48"/>
      <c r="AE14" s="48"/>
    </row>
    <row r="15" spans="1:31" ht="69" customHeight="1">
      <c r="A15" s="66">
        <v>2</v>
      </c>
      <c r="B15" s="63" t="s">
        <v>115</v>
      </c>
      <c r="C15" s="63" t="s">
        <v>131</v>
      </c>
      <c r="D15" s="63" t="s">
        <v>132</v>
      </c>
      <c r="E15" s="63" t="s">
        <v>86</v>
      </c>
      <c r="F15" s="63" t="s">
        <v>102</v>
      </c>
      <c r="G15" s="63" t="s">
        <v>103</v>
      </c>
      <c r="H15" s="63" t="s">
        <v>69</v>
      </c>
      <c r="I15" s="63" t="s">
        <v>69</v>
      </c>
      <c r="J15" s="63" t="s">
        <v>81</v>
      </c>
      <c r="K15" s="68">
        <v>70</v>
      </c>
      <c r="L15" s="67"/>
      <c r="M15" s="67"/>
      <c r="N15" s="67"/>
      <c r="O15" s="67"/>
      <c r="P15" s="67"/>
      <c r="Q15" s="67"/>
      <c r="R15" s="64"/>
      <c r="S15" s="68">
        <v>70</v>
      </c>
      <c r="T15" s="68"/>
      <c r="U15" s="68"/>
      <c r="V15" s="68"/>
      <c r="W15" s="66"/>
      <c r="X15" s="66"/>
      <c r="Y15" s="66"/>
      <c r="Z15" s="68">
        <v>9876.3000000000011</v>
      </c>
      <c r="AA15" s="48"/>
      <c r="AB15" s="58">
        <f t="shared" ref="AB15:AB30" si="0">AA15*K15</f>
        <v>0</v>
      </c>
      <c r="AC15" s="48"/>
      <c r="AD15" s="48"/>
      <c r="AE15" s="48"/>
    </row>
    <row r="16" spans="1:31" ht="69" customHeight="1">
      <c r="A16" s="66">
        <v>3</v>
      </c>
      <c r="B16" s="63" t="s">
        <v>116</v>
      </c>
      <c r="C16" s="63" t="s">
        <v>131</v>
      </c>
      <c r="D16" s="63" t="s">
        <v>133</v>
      </c>
      <c r="E16" s="63" t="s">
        <v>87</v>
      </c>
      <c r="F16" s="63" t="s">
        <v>104</v>
      </c>
      <c r="G16" s="63" t="s">
        <v>105</v>
      </c>
      <c r="H16" s="63" t="s">
        <v>69</v>
      </c>
      <c r="I16" s="63" t="s">
        <v>69</v>
      </c>
      <c r="J16" s="63" t="s">
        <v>81</v>
      </c>
      <c r="K16" s="68">
        <v>30</v>
      </c>
      <c r="L16" s="67"/>
      <c r="M16" s="67"/>
      <c r="N16" s="67"/>
      <c r="O16" s="67"/>
      <c r="P16" s="67"/>
      <c r="Q16" s="67"/>
      <c r="R16" s="64"/>
      <c r="S16" s="68">
        <v>30</v>
      </c>
      <c r="T16" s="68"/>
      <c r="U16" s="68"/>
      <c r="V16" s="68"/>
      <c r="W16" s="66"/>
      <c r="X16" s="66"/>
      <c r="Y16" s="66"/>
      <c r="Z16" s="68">
        <v>1172.7</v>
      </c>
      <c r="AA16" s="48"/>
      <c r="AB16" s="58">
        <f t="shared" si="0"/>
        <v>0</v>
      </c>
      <c r="AC16" s="48"/>
      <c r="AD16" s="48"/>
      <c r="AE16" s="48"/>
    </row>
    <row r="17" spans="1:31" ht="69" customHeight="1">
      <c r="A17" s="66">
        <v>4</v>
      </c>
      <c r="B17" s="63" t="s">
        <v>117</v>
      </c>
      <c r="C17" s="63" t="s">
        <v>134</v>
      </c>
      <c r="D17" s="63" t="s">
        <v>132</v>
      </c>
      <c r="E17" s="63" t="s">
        <v>88</v>
      </c>
      <c r="F17" s="63" t="s">
        <v>104</v>
      </c>
      <c r="G17" s="63" t="s">
        <v>105</v>
      </c>
      <c r="H17" s="63" t="s">
        <v>69</v>
      </c>
      <c r="I17" s="63" t="s">
        <v>69</v>
      </c>
      <c r="J17" s="63" t="s">
        <v>81</v>
      </c>
      <c r="K17" s="68">
        <v>30</v>
      </c>
      <c r="L17" s="67"/>
      <c r="M17" s="67"/>
      <c r="N17" s="67"/>
      <c r="O17" s="67"/>
      <c r="P17" s="67"/>
      <c r="Q17" s="67"/>
      <c r="R17" s="64"/>
      <c r="S17" s="68">
        <v>30</v>
      </c>
      <c r="T17" s="68"/>
      <c r="U17" s="68"/>
      <c r="V17" s="68"/>
      <c r="W17" s="66"/>
      <c r="X17" s="66"/>
      <c r="Y17" s="66"/>
      <c r="Z17" s="68">
        <v>1440.9</v>
      </c>
      <c r="AA17" s="48"/>
      <c r="AB17" s="58">
        <f t="shared" si="0"/>
        <v>0</v>
      </c>
      <c r="AC17" s="48"/>
      <c r="AD17" s="48"/>
      <c r="AE17" s="48"/>
    </row>
    <row r="18" spans="1:31" ht="69" customHeight="1">
      <c r="A18" s="66">
        <v>5</v>
      </c>
      <c r="B18" s="63" t="s">
        <v>118</v>
      </c>
      <c r="C18" s="63" t="s">
        <v>135</v>
      </c>
      <c r="D18" s="63" t="s">
        <v>136</v>
      </c>
      <c r="E18" s="63" t="s">
        <v>89</v>
      </c>
      <c r="F18" s="63" t="s">
        <v>106</v>
      </c>
      <c r="G18" s="63" t="s">
        <v>83</v>
      </c>
      <c r="H18" s="63" t="s">
        <v>69</v>
      </c>
      <c r="I18" s="63" t="s">
        <v>69</v>
      </c>
      <c r="J18" s="63" t="s">
        <v>81</v>
      </c>
      <c r="K18" s="68">
        <v>5</v>
      </c>
      <c r="L18" s="67"/>
      <c r="M18" s="67"/>
      <c r="N18" s="67"/>
      <c r="O18" s="67"/>
      <c r="P18" s="67"/>
      <c r="Q18" s="67"/>
      <c r="R18" s="64"/>
      <c r="S18" s="68">
        <v>5</v>
      </c>
      <c r="T18" s="68"/>
      <c r="U18" s="68"/>
      <c r="V18" s="68"/>
      <c r="W18" s="66"/>
      <c r="X18" s="66"/>
      <c r="Y18" s="66"/>
      <c r="Z18" s="68">
        <v>12366.75</v>
      </c>
      <c r="AA18" s="48"/>
      <c r="AB18" s="58">
        <f t="shared" si="0"/>
        <v>0</v>
      </c>
      <c r="AC18" s="48"/>
      <c r="AD18" s="48"/>
      <c r="AE18" s="48"/>
    </row>
    <row r="19" spans="1:31" ht="69" customHeight="1">
      <c r="A19" s="66">
        <v>6</v>
      </c>
      <c r="B19" s="63" t="s">
        <v>119</v>
      </c>
      <c r="C19" s="63" t="s">
        <v>137</v>
      </c>
      <c r="D19" s="63" t="s">
        <v>132</v>
      </c>
      <c r="E19" s="63" t="s">
        <v>90</v>
      </c>
      <c r="F19" s="63" t="s">
        <v>107</v>
      </c>
      <c r="G19" s="63" t="s">
        <v>103</v>
      </c>
      <c r="H19" s="63" t="s">
        <v>69</v>
      </c>
      <c r="I19" s="63" t="s">
        <v>69</v>
      </c>
      <c r="J19" s="63" t="s">
        <v>81</v>
      </c>
      <c r="K19" s="68">
        <v>70</v>
      </c>
      <c r="L19" s="67"/>
      <c r="M19" s="67"/>
      <c r="N19" s="67"/>
      <c r="O19" s="67"/>
      <c r="P19" s="67"/>
      <c r="Q19" s="67"/>
      <c r="R19" s="64"/>
      <c r="S19" s="68">
        <v>60</v>
      </c>
      <c r="T19" s="68"/>
      <c r="U19" s="68"/>
      <c r="V19" s="68">
        <v>10</v>
      </c>
      <c r="W19" s="66"/>
      <c r="X19" s="66"/>
      <c r="Y19" s="66"/>
      <c r="Z19" s="68">
        <v>6365.1</v>
      </c>
      <c r="AA19" s="48"/>
      <c r="AB19" s="58">
        <f t="shared" si="0"/>
        <v>0</v>
      </c>
      <c r="AC19" s="48"/>
      <c r="AD19" s="48"/>
      <c r="AE19" s="48"/>
    </row>
    <row r="20" spans="1:31" ht="69" customHeight="1">
      <c r="A20" s="66">
        <v>7</v>
      </c>
      <c r="B20" s="63" t="s">
        <v>120</v>
      </c>
      <c r="C20" s="63" t="s">
        <v>138</v>
      </c>
      <c r="D20" s="63" t="s">
        <v>132</v>
      </c>
      <c r="E20" s="63" t="s">
        <v>91</v>
      </c>
      <c r="F20" s="63" t="s">
        <v>108</v>
      </c>
      <c r="G20" s="63" t="s">
        <v>103</v>
      </c>
      <c r="H20" s="63" t="s">
        <v>69</v>
      </c>
      <c r="I20" s="63" t="s">
        <v>69</v>
      </c>
      <c r="J20" s="63" t="s">
        <v>81</v>
      </c>
      <c r="K20" s="68">
        <v>150</v>
      </c>
      <c r="L20" s="67"/>
      <c r="M20" s="67"/>
      <c r="N20" s="67"/>
      <c r="O20" s="67"/>
      <c r="P20" s="67"/>
      <c r="Q20" s="67"/>
      <c r="R20" s="64"/>
      <c r="S20" s="68">
        <v>150</v>
      </c>
      <c r="T20" s="68"/>
      <c r="U20" s="68"/>
      <c r="V20" s="68"/>
      <c r="W20" s="66"/>
      <c r="X20" s="66"/>
      <c r="Y20" s="66"/>
      <c r="Z20" s="68">
        <v>20912.999999999996</v>
      </c>
      <c r="AA20" s="48"/>
      <c r="AB20" s="58">
        <f t="shared" si="0"/>
        <v>0</v>
      </c>
      <c r="AC20" s="48"/>
      <c r="AD20" s="48"/>
      <c r="AE20" s="48"/>
    </row>
    <row r="21" spans="1:31" ht="69" customHeight="1">
      <c r="A21" s="66">
        <v>8</v>
      </c>
      <c r="B21" s="63" t="s">
        <v>121</v>
      </c>
      <c r="C21" s="63" t="s">
        <v>138</v>
      </c>
      <c r="D21" s="63" t="s">
        <v>132</v>
      </c>
      <c r="E21" s="63" t="s">
        <v>92</v>
      </c>
      <c r="F21" s="63" t="s">
        <v>108</v>
      </c>
      <c r="G21" s="63" t="s">
        <v>103</v>
      </c>
      <c r="H21" s="63" t="s">
        <v>69</v>
      </c>
      <c r="I21" s="63" t="s">
        <v>69</v>
      </c>
      <c r="J21" s="63" t="s">
        <v>81</v>
      </c>
      <c r="K21" s="68">
        <v>5</v>
      </c>
      <c r="L21" s="67"/>
      <c r="M21" s="67"/>
      <c r="N21" s="67"/>
      <c r="O21" s="67"/>
      <c r="P21" s="67"/>
      <c r="Q21" s="67"/>
      <c r="R21" s="64"/>
      <c r="S21" s="68"/>
      <c r="T21" s="68"/>
      <c r="U21" s="68"/>
      <c r="V21" s="68">
        <v>5</v>
      </c>
      <c r="W21" s="66"/>
      <c r="X21" s="66"/>
      <c r="Y21" s="66"/>
      <c r="Z21" s="68">
        <v>704.35</v>
      </c>
      <c r="AA21" s="48"/>
      <c r="AB21" s="58">
        <f t="shared" si="0"/>
        <v>0</v>
      </c>
      <c r="AC21" s="48"/>
      <c r="AD21" s="48"/>
      <c r="AE21" s="48"/>
    </row>
    <row r="22" spans="1:31" ht="69" customHeight="1">
      <c r="A22" s="66">
        <v>9</v>
      </c>
      <c r="B22" s="63" t="s">
        <v>122</v>
      </c>
      <c r="C22" s="63" t="s">
        <v>138</v>
      </c>
      <c r="D22" s="63" t="s">
        <v>132</v>
      </c>
      <c r="E22" s="63" t="s">
        <v>93</v>
      </c>
      <c r="F22" s="63" t="s">
        <v>108</v>
      </c>
      <c r="G22" s="63" t="s">
        <v>103</v>
      </c>
      <c r="H22" s="63" t="s">
        <v>69</v>
      </c>
      <c r="I22" s="63" t="s">
        <v>69</v>
      </c>
      <c r="J22" s="63" t="s">
        <v>81</v>
      </c>
      <c r="K22" s="68">
        <v>50</v>
      </c>
      <c r="L22" s="67"/>
      <c r="M22" s="67"/>
      <c r="N22" s="67"/>
      <c r="O22" s="67"/>
      <c r="P22" s="67"/>
      <c r="Q22" s="67"/>
      <c r="R22" s="64"/>
      <c r="S22" s="68">
        <v>50</v>
      </c>
      <c r="T22" s="68"/>
      <c r="U22" s="68"/>
      <c r="V22" s="68"/>
      <c r="W22" s="66"/>
      <c r="X22" s="66"/>
      <c r="Y22" s="66"/>
      <c r="Z22" s="68">
        <v>9954.5</v>
      </c>
      <c r="AA22" s="48"/>
      <c r="AB22" s="58">
        <f t="shared" si="0"/>
        <v>0</v>
      </c>
      <c r="AC22" s="48"/>
      <c r="AD22" s="48"/>
      <c r="AE22" s="48"/>
    </row>
    <row r="23" spans="1:31" ht="69" customHeight="1">
      <c r="A23" s="66">
        <v>10</v>
      </c>
      <c r="B23" s="63" t="s">
        <v>123</v>
      </c>
      <c r="C23" s="63" t="s">
        <v>138</v>
      </c>
      <c r="D23" s="63" t="s">
        <v>132</v>
      </c>
      <c r="E23" s="63" t="s">
        <v>94</v>
      </c>
      <c r="F23" s="63" t="s">
        <v>108</v>
      </c>
      <c r="G23" s="63" t="s">
        <v>103</v>
      </c>
      <c r="H23" s="63" t="s">
        <v>69</v>
      </c>
      <c r="I23" s="63" t="s">
        <v>69</v>
      </c>
      <c r="J23" s="63" t="s">
        <v>81</v>
      </c>
      <c r="K23" s="68">
        <v>150</v>
      </c>
      <c r="L23" s="67"/>
      <c r="M23" s="67"/>
      <c r="N23" s="67"/>
      <c r="O23" s="67"/>
      <c r="P23" s="67"/>
      <c r="Q23" s="67"/>
      <c r="R23" s="64"/>
      <c r="S23" s="68">
        <v>150</v>
      </c>
      <c r="T23" s="68"/>
      <c r="U23" s="68"/>
      <c r="V23" s="68"/>
      <c r="W23" s="66"/>
      <c r="X23" s="66"/>
      <c r="Y23" s="66"/>
      <c r="Z23" s="68">
        <v>13026</v>
      </c>
      <c r="AA23" s="48"/>
      <c r="AB23" s="58">
        <f t="shared" si="0"/>
        <v>0</v>
      </c>
      <c r="AC23" s="48"/>
      <c r="AD23" s="48"/>
      <c r="AE23" s="48"/>
    </row>
    <row r="24" spans="1:31" ht="69" customHeight="1">
      <c r="A24" s="66">
        <v>11</v>
      </c>
      <c r="B24" s="63" t="s">
        <v>124</v>
      </c>
      <c r="C24" s="63" t="s">
        <v>138</v>
      </c>
      <c r="D24" s="63" t="s">
        <v>132</v>
      </c>
      <c r="E24" s="63" t="s">
        <v>95</v>
      </c>
      <c r="F24" s="63" t="s">
        <v>108</v>
      </c>
      <c r="G24" s="63" t="s">
        <v>103</v>
      </c>
      <c r="H24" s="63" t="s">
        <v>69</v>
      </c>
      <c r="I24" s="63" t="s">
        <v>69</v>
      </c>
      <c r="J24" s="63" t="s">
        <v>81</v>
      </c>
      <c r="K24" s="68">
        <v>100</v>
      </c>
      <c r="L24" s="67"/>
      <c r="M24" s="67"/>
      <c r="N24" s="67"/>
      <c r="O24" s="67"/>
      <c r="P24" s="67"/>
      <c r="Q24" s="67"/>
      <c r="R24" s="64"/>
      <c r="S24" s="68">
        <v>100</v>
      </c>
      <c r="T24" s="68"/>
      <c r="U24" s="68"/>
      <c r="V24" s="68"/>
      <c r="W24" s="66"/>
      <c r="X24" s="66"/>
      <c r="Y24" s="66"/>
      <c r="Z24" s="68">
        <v>12631</v>
      </c>
      <c r="AA24" s="48"/>
      <c r="AB24" s="58">
        <f t="shared" si="0"/>
        <v>0</v>
      </c>
      <c r="AC24" s="48"/>
      <c r="AD24" s="48"/>
      <c r="AE24" s="48"/>
    </row>
    <row r="25" spans="1:31" ht="69" customHeight="1">
      <c r="A25" s="66">
        <v>12</v>
      </c>
      <c r="B25" s="63" t="s">
        <v>125</v>
      </c>
      <c r="C25" s="63" t="s">
        <v>137</v>
      </c>
      <c r="D25" s="63" t="s">
        <v>132</v>
      </c>
      <c r="E25" s="63" t="s">
        <v>96</v>
      </c>
      <c r="F25" s="63" t="s">
        <v>107</v>
      </c>
      <c r="G25" s="63" t="s">
        <v>103</v>
      </c>
      <c r="H25" s="63" t="s">
        <v>69</v>
      </c>
      <c r="I25" s="63" t="s">
        <v>69</v>
      </c>
      <c r="J25" s="63" t="s">
        <v>81</v>
      </c>
      <c r="K25" s="68">
        <v>10</v>
      </c>
      <c r="L25" s="67"/>
      <c r="M25" s="67"/>
      <c r="N25" s="67"/>
      <c r="O25" s="67"/>
      <c r="P25" s="67"/>
      <c r="Q25" s="67"/>
      <c r="R25" s="64"/>
      <c r="S25" s="68">
        <v>10</v>
      </c>
      <c r="T25" s="68"/>
      <c r="U25" s="68"/>
      <c r="V25" s="68"/>
      <c r="W25" s="66"/>
      <c r="X25" s="66"/>
      <c r="Y25" s="66"/>
      <c r="Z25" s="68">
        <v>638.20000000000005</v>
      </c>
      <c r="AA25" s="48"/>
      <c r="AB25" s="58">
        <f t="shared" si="0"/>
        <v>0</v>
      </c>
      <c r="AC25" s="48"/>
      <c r="AD25" s="48"/>
      <c r="AE25" s="48"/>
    </row>
    <row r="26" spans="1:31" ht="69" customHeight="1">
      <c r="A26" s="66">
        <v>13</v>
      </c>
      <c r="B26" s="63" t="s">
        <v>126</v>
      </c>
      <c r="C26" s="63" t="s">
        <v>139</v>
      </c>
      <c r="D26" s="63" t="s">
        <v>132</v>
      </c>
      <c r="E26" s="63" t="s">
        <v>97</v>
      </c>
      <c r="F26" s="63" t="s">
        <v>109</v>
      </c>
      <c r="G26" s="63" t="s">
        <v>103</v>
      </c>
      <c r="H26" s="63" t="s">
        <v>69</v>
      </c>
      <c r="I26" s="63" t="s">
        <v>69</v>
      </c>
      <c r="J26" s="63" t="s">
        <v>81</v>
      </c>
      <c r="K26" s="68">
        <v>20</v>
      </c>
      <c r="L26" s="67"/>
      <c r="M26" s="67"/>
      <c r="N26" s="67"/>
      <c r="O26" s="67"/>
      <c r="P26" s="67"/>
      <c r="Q26" s="67"/>
      <c r="R26" s="64"/>
      <c r="S26" s="68"/>
      <c r="T26" s="68"/>
      <c r="U26" s="68"/>
      <c r="V26" s="68">
        <v>20</v>
      </c>
      <c r="W26" s="66"/>
      <c r="X26" s="66"/>
      <c r="Y26" s="66"/>
      <c r="Z26" s="68">
        <v>3741.8</v>
      </c>
      <c r="AA26" s="48"/>
      <c r="AB26" s="58">
        <f t="shared" si="0"/>
        <v>0</v>
      </c>
      <c r="AC26" s="48"/>
      <c r="AD26" s="48"/>
      <c r="AE26" s="48"/>
    </row>
    <row r="27" spans="1:31" ht="69" customHeight="1">
      <c r="A27" s="66">
        <v>14</v>
      </c>
      <c r="B27" s="63" t="s">
        <v>127</v>
      </c>
      <c r="C27" s="63" t="s">
        <v>140</v>
      </c>
      <c r="D27" s="63" t="s">
        <v>141</v>
      </c>
      <c r="E27" s="63" t="s">
        <v>98</v>
      </c>
      <c r="F27" s="63" t="s">
        <v>110</v>
      </c>
      <c r="G27" s="63" t="s">
        <v>103</v>
      </c>
      <c r="H27" s="63" t="s">
        <v>69</v>
      </c>
      <c r="I27" s="63" t="s">
        <v>69</v>
      </c>
      <c r="J27" s="63" t="s">
        <v>81</v>
      </c>
      <c r="K27" s="68">
        <v>10</v>
      </c>
      <c r="L27" s="67"/>
      <c r="M27" s="67"/>
      <c r="N27" s="67"/>
      <c r="O27" s="67"/>
      <c r="P27" s="67"/>
      <c r="Q27" s="67"/>
      <c r="R27" s="64"/>
      <c r="S27" s="68">
        <v>10</v>
      </c>
      <c r="T27" s="68"/>
      <c r="U27" s="68"/>
      <c r="V27" s="68"/>
      <c r="W27" s="66"/>
      <c r="X27" s="66"/>
      <c r="Y27" s="66"/>
      <c r="Z27" s="68">
        <v>7568.7</v>
      </c>
      <c r="AA27" s="48"/>
      <c r="AB27" s="58">
        <f t="shared" si="0"/>
        <v>0</v>
      </c>
      <c r="AC27" s="48"/>
      <c r="AD27" s="48"/>
      <c r="AE27" s="48"/>
    </row>
    <row r="28" spans="1:31" ht="69" customHeight="1">
      <c r="A28" s="66">
        <v>15</v>
      </c>
      <c r="B28" s="63" t="s">
        <v>128</v>
      </c>
      <c r="C28" s="63" t="s">
        <v>142</v>
      </c>
      <c r="D28" s="63" t="s">
        <v>143</v>
      </c>
      <c r="E28" s="63" t="s">
        <v>99</v>
      </c>
      <c r="F28" s="63" t="s">
        <v>111</v>
      </c>
      <c r="G28" s="63" t="s">
        <v>103</v>
      </c>
      <c r="H28" s="63" t="s">
        <v>69</v>
      </c>
      <c r="I28" s="63" t="s">
        <v>69</v>
      </c>
      <c r="J28" s="63" t="s">
        <v>81</v>
      </c>
      <c r="K28" s="68">
        <v>40</v>
      </c>
      <c r="L28" s="67"/>
      <c r="M28" s="67"/>
      <c r="N28" s="67"/>
      <c r="O28" s="67"/>
      <c r="P28" s="67"/>
      <c r="Q28" s="67"/>
      <c r="R28" s="64"/>
      <c r="S28" s="68">
        <v>40</v>
      </c>
      <c r="T28" s="68"/>
      <c r="U28" s="68"/>
      <c r="V28" s="68"/>
      <c r="W28" s="66"/>
      <c r="X28" s="66"/>
      <c r="Y28" s="66"/>
      <c r="Z28" s="68">
        <v>49504.799999999996</v>
      </c>
      <c r="AA28" s="48"/>
      <c r="AB28" s="58">
        <f t="shared" si="0"/>
        <v>0</v>
      </c>
      <c r="AC28" s="48"/>
      <c r="AD28" s="48"/>
      <c r="AE28" s="48"/>
    </row>
    <row r="29" spans="1:31" ht="69" customHeight="1">
      <c r="A29" s="66">
        <v>16</v>
      </c>
      <c r="B29" s="63" t="s">
        <v>129</v>
      </c>
      <c r="C29" s="63" t="s">
        <v>144</v>
      </c>
      <c r="D29" s="63" t="s">
        <v>132</v>
      </c>
      <c r="E29" s="63" t="s">
        <v>100</v>
      </c>
      <c r="F29" s="63" t="s">
        <v>112</v>
      </c>
      <c r="G29" s="63" t="s">
        <v>103</v>
      </c>
      <c r="H29" s="63" t="s">
        <v>69</v>
      </c>
      <c r="I29" s="63" t="s">
        <v>69</v>
      </c>
      <c r="J29" s="63" t="s">
        <v>81</v>
      </c>
      <c r="K29" s="68">
        <v>20</v>
      </c>
      <c r="L29" s="67"/>
      <c r="M29" s="67"/>
      <c r="N29" s="67"/>
      <c r="O29" s="67"/>
      <c r="P29" s="67"/>
      <c r="Q29" s="67"/>
      <c r="R29" s="64"/>
      <c r="S29" s="68">
        <v>20</v>
      </c>
      <c r="T29" s="68"/>
      <c r="U29" s="68"/>
      <c r="V29" s="68"/>
      <c r="W29" s="66"/>
      <c r="X29" s="66"/>
      <c r="Y29" s="66"/>
      <c r="Z29" s="68">
        <v>15267.2</v>
      </c>
      <c r="AA29" s="48"/>
      <c r="AB29" s="58">
        <f t="shared" si="0"/>
        <v>0</v>
      </c>
      <c r="AC29" s="48"/>
      <c r="AD29" s="48"/>
      <c r="AE29" s="48"/>
    </row>
    <row r="30" spans="1:31" ht="38.25">
      <c r="A30" s="66">
        <v>17</v>
      </c>
      <c r="B30" s="63" t="s">
        <v>130</v>
      </c>
      <c r="C30" s="63" t="s">
        <v>144</v>
      </c>
      <c r="D30" s="63" t="s">
        <v>132</v>
      </c>
      <c r="E30" s="63" t="s">
        <v>101</v>
      </c>
      <c r="F30" s="63" t="s">
        <v>113</v>
      </c>
      <c r="G30" s="63" t="s">
        <v>103</v>
      </c>
      <c r="H30" s="63" t="s">
        <v>69</v>
      </c>
      <c r="I30" s="63" t="s">
        <v>69</v>
      </c>
      <c r="J30" s="63" t="s">
        <v>81</v>
      </c>
      <c r="K30" s="68">
        <v>15</v>
      </c>
      <c r="L30" s="67"/>
      <c r="M30" s="67"/>
      <c r="N30" s="67"/>
      <c r="O30" s="67"/>
      <c r="P30" s="67"/>
      <c r="Q30" s="67"/>
      <c r="R30" s="59"/>
      <c r="S30" s="68">
        <v>15</v>
      </c>
      <c r="T30" s="68"/>
      <c r="U30" s="68"/>
      <c r="V30" s="68"/>
      <c r="W30" s="66"/>
      <c r="X30" s="66"/>
      <c r="Y30" s="66"/>
      <c r="Z30" s="68">
        <v>9913.65</v>
      </c>
      <c r="AA30" s="48"/>
      <c r="AB30" s="58">
        <f t="shared" si="0"/>
        <v>0</v>
      </c>
      <c r="AC30" s="48"/>
      <c r="AD30" s="48"/>
      <c r="AE30" s="48"/>
    </row>
    <row r="31" spans="1:31" s="5" customFormat="1" ht="27.75" customHeight="1">
      <c r="A31" s="20"/>
      <c r="B31" s="47"/>
      <c r="C31" s="47"/>
      <c r="D31" s="44"/>
      <c r="E31" s="38" t="s">
        <v>75</v>
      </c>
      <c r="F31" s="37"/>
      <c r="G31" s="37"/>
      <c r="H31" s="37"/>
      <c r="I31" s="37"/>
      <c r="J31" s="38"/>
      <c r="K31" s="50"/>
      <c r="L31" s="51"/>
      <c r="M31" s="49"/>
      <c r="N31" s="51"/>
      <c r="O31" s="51"/>
      <c r="P31" s="51"/>
      <c r="Q31" s="51"/>
      <c r="R31" s="52"/>
      <c r="S31" s="52"/>
      <c r="T31" s="52"/>
      <c r="U31" s="52"/>
      <c r="V31" s="52"/>
      <c r="W31" s="52"/>
      <c r="X31" s="52"/>
      <c r="Y31" s="52"/>
      <c r="Z31" s="53">
        <f>SUM(Z14:Z30)</f>
        <v>184913.65</v>
      </c>
      <c r="AA31" s="53"/>
      <c r="AB31" s="53">
        <f>SUM(AB14:AB30)</f>
        <v>0</v>
      </c>
      <c r="AC31" s="52"/>
      <c r="AD31" s="52"/>
      <c r="AE31" s="52"/>
    </row>
    <row r="32" spans="1:31" s="5" customFormat="1">
      <c r="A32" s="21"/>
      <c r="B32" s="21"/>
      <c r="C32" s="45"/>
      <c r="D32" s="21"/>
      <c r="E32" s="22"/>
      <c r="F32" s="22"/>
      <c r="G32" s="22"/>
      <c r="H32" s="22"/>
      <c r="I32" s="22"/>
      <c r="J32" s="22"/>
      <c r="K32" s="25"/>
      <c r="L32" s="22"/>
      <c r="M32" s="46"/>
      <c r="N32" s="22"/>
      <c r="O32" s="22"/>
      <c r="P32" s="22"/>
      <c r="Q32" s="22"/>
      <c r="R32" s="22"/>
      <c r="S32" s="22"/>
      <c r="T32" s="22"/>
      <c r="U32" s="22"/>
      <c r="V32" s="22"/>
      <c r="W32" s="22"/>
      <c r="X32" s="22"/>
      <c r="Y32" s="22"/>
      <c r="Z32" s="70"/>
      <c r="AA32" s="22"/>
      <c r="AB32" s="22"/>
      <c r="AC32" s="22"/>
      <c r="AD32" s="22"/>
      <c r="AE32" s="22"/>
    </row>
    <row r="33" spans="1:181" s="12" customFormat="1">
      <c r="A33" s="6" t="s">
        <v>8</v>
      </c>
      <c r="B33" s="6"/>
      <c r="C33" s="6"/>
      <c r="D33" s="7"/>
      <c r="E33" s="7"/>
      <c r="F33" s="8"/>
      <c r="G33" s="9"/>
      <c r="H33" s="7"/>
      <c r="I33" s="7"/>
      <c r="J33" s="10"/>
      <c r="K33" s="7"/>
      <c r="L33" s="7"/>
      <c r="M33" s="7"/>
      <c r="N33" s="7"/>
      <c r="O33" s="7"/>
      <c r="P33" s="7"/>
      <c r="Q33" s="7"/>
      <c r="R33" s="7"/>
      <c r="S33" s="7"/>
      <c r="T33" s="7"/>
      <c r="U33" s="7"/>
      <c r="V33" s="7"/>
      <c r="W33" s="7"/>
      <c r="X33" s="7"/>
      <c r="Y33" s="7"/>
      <c r="Z33" s="7"/>
      <c r="AA33" s="11"/>
      <c r="AB33" s="11"/>
      <c r="AC33" s="11"/>
      <c r="AD33" s="11"/>
      <c r="AE33" s="7"/>
    </row>
    <row r="34" spans="1:181" s="5" customFormat="1" ht="19.5" customHeight="1">
      <c r="A34" s="71" t="s">
        <v>9</v>
      </c>
      <c r="B34" s="71"/>
      <c r="C34" s="71"/>
      <c r="D34" s="71"/>
      <c r="E34" s="71"/>
      <c r="F34" s="72" t="s">
        <v>68</v>
      </c>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row>
    <row r="35" spans="1:181" s="5" customFormat="1">
      <c r="A35" s="71" t="s">
        <v>10</v>
      </c>
      <c r="B35" s="71"/>
      <c r="C35" s="71"/>
      <c r="D35" s="71"/>
      <c r="E35" s="71"/>
      <c r="F35" s="72" t="s">
        <v>60</v>
      </c>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row>
    <row r="36" spans="1:181" s="5" customFormat="1">
      <c r="A36" s="71" t="s">
        <v>11</v>
      </c>
      <c r="B36" s="71"/>
      <c r="C36" s="71"/>
      <c r="D36" s="71"/>
      <c r="E36" s="71"/>
      <c r="F36" s="72" t="s">
        <v>12</v>
      </c>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row>
    <row r="37" spans="1:181" s="5" customFormat="1">
      <c r="A37" s="71" t="s">
        <v>13</v>
      </c>
      <c r="B37" s="71"/>
      <c r="C37" s="71"/>
      <c r="D37" s="71"/>
      <c r="E37" s="71"/>
      <c r="F37" s="72" t="s">
        <v>53</v>
      </c>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row>
    <row r="38" spans="1:181" s="5" customFormat="1">
      <c r="A38" s="71" t="s">
        <v>14</v>
      </c>
      <c r="B38" s="71"/>
      <c r="C38" s="71"/>
      <c r="D38" s="71"/>
      <c r="E38" s="71"/>
      <c r="F38" s="72" t="s">
        <v>45</v>
      </c>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row>
    <row r="39" spans="1:181" s="12" customFormat="1">
      <c r="A39" s="6"/>
      <c r="B39" s="6"/>
      <c r="C39" s="6"/>
      <c r="D39" s="7"/>
      <c r="F39" s="39"/>
      <c r="G39" s="40"/>
      <c r="H39" s="41"/>
      <c r="I39" s="39"/>
      <c r="J39" s="39"/>
      <c r="K39" s="42"/>
      <c r="L39" s="39"/>
      <c r="M39" s="39"/>
      <c r="N39" s="39"/>
      <c r="O39" s="39"/>
      <c r="P39" s="39"/>
      <c r="Q39" s="39"/>
      <c r="R39" s="39"/>
      <c r="S39" s="39"/>
      <c r="T39" s="39"/>
      <c r="U39" s="39"/>
      <c r="V39" s="39"/>
      <c r="W39" s="39"/>
      <c r="X39" s="39"/>
      <c r="Y39" s="39"/>
      <c r="Z39" s="39"/>
      <c r="AA39" s="39"/>
      <c r="AB39" s="39"/>
      <c r="AC39" s="39"/>
      <c r="AD39" s="39"/>
      <c r="AE39" s="43"/>
    </row>
    <row r="40" spans="1:181" s="12" customFormat="1">
      <c r="A40" s="6" t="s">
        <v>15</v>
      </c>
      <c r="B40" s="6"/>
      <c r="C40" s="6"/>
      <c r="D40" s="7"/>
      <c r="F40" s="39"/>
      <c r="G40" s="40"/>
      <c r="H40" s="41"/>
      <c r="I40" s="39"/>
      <c r="J40" s="39"/>
      <c r="K40" s="42"/>
      <c r="L40" s="39"/>
      <c r="M40" s="39"/>
      <c r="N40" s="39"/>
      <c r="O40" s="39"/>
      <c r="P40" s="39"/>
      <c r="Q40" s="39"/>
      <c r="R40" s="39"/>
      <c r="S40" s="39"/>
      <c r="T40" s="39"/>
      <c r="U40" s="39"/>
      <c r="V40" s="39"/>
      <c r="W40" s="39"/>
      <c r="X40" s="39"/>
      <c r="Y40" s="39"/>
      <c r="Z40" s="39"/>
      <c r="AA40" s="39"/>
      <c r="AB40" s="39"/>
      <c r="AC40" s="39"/>
      <c r="AD40" s="39"/>
      <c r="AE40" s="43"/>
    </row>
    <row r="41" spans="1:181" s="5" customFormat="1" ht="46.5" customHeight="1">
      <c r="A41" s="71" t="s">
        <v>16</v>
      </c>
      <c r="B41" s="71"/>
      <c r="C41" s="71"/>
      <c r="D41" s="71"/>
      <c r="E41" s="71"/>
      <c r="F41" s="72" t="s">
        <v>42</v>
      </c>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row>
    <row r="42" spans="1:181" s="5" customFormat="1">
      <c r="A42" s="71" t="s">
        <v>17</v>
      </c>
      <c r="B42" s="71"/>
      <c r="C42" s="71"/>
      <c r="D42" s="71"/>
      <c r="E42" s="71"/>
      <c r="F42" s="72" t="s">
        <v>18</v>
      </c>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row>
    <row r="43" spans="1:181" s="13" customFormat="1">
      <c r="A43" s="71" t="s">
        <v>19</v>
      </c>
      <c r="B43" s="71"/>
      <c r="C43" s="71"/>
      <c r="D43" s="71"/>
      <c r="E43" s="71"/>
      <c r="F43" s="72" t="s">
        <v>20</v>
      </c>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row>
    <row r="44" spans="1:181" s="13" customFormat="1" ht="18" customHeight="1">
      <c r="A44" s="71" t="s">
        <v>21</v>
      </c>
      <c r="B44" s="71"/>
      <c r="C44" s="71"/>
      <c r="D44" s="71"/>
      <c r="E44" s="71"/>
      <c r="F44" s="72" t="s">
        <v>65</v>
      </c>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row>
    <row r="45" spans="1:181" s="13" customFormat="1" ht="58.5" customHeight="1">
      <c r="A45" s="71" t="s">
        <v>22</v>
      </c>
      <c r="B45" s="71"/>
      <c r="C45" s="71"/>
      <c r="D45" s="71"/>
      <c r="E45" s="71"/>
      <c r="F45" s="72" t="s">
        <v>63</v>
      </c>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row>
    <row r="46" spans="1:181" s="13" customFormat="1">
      <c r="A46" s="71" t="s">
        <v>23</v>
      </c>
      <c r="B46" s="71"/>
      <c r="C46" s="71"/>
      <c r="D46" s="71"/>
      <c r="E46" s="71"/>
      <c r="F46" s="72" t="s">
        <v>24</v>
      </c>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row>
    <row r="47" spans="1:181" s="14" customFormat="1">
      <c r="A47" s="71" t="s">
        <v>25</v>
      </c>
      <c r="B47" s="71"/>
      <c r="C47" s="71"/>
      <c r="D47" s="71"/>
      <c r="E47" s="71"/>
      <c r="F47" s="72" t="s">
        <v>26</v>
      </c>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FW47" s="15"/>
      <c r="FX47" s="15"/>
      <c r="FY47" s="15"/>
    </row>
    <row r="48" spans="1:181" s="14" customFormat="1">
      <c r="A48" s="71" t="s">
        <v>27</v>
      </c>
      <c r="B48" s="71"/>
      <c r="C48" s="71"/>
      <c r="D48" s="71"/>
      <c r="E48" s="71"/>
      <c r="F48" s="72" t="s">
        <v>44</v>
      </c>
      <c r="G48" s="72"/>
      <c r="H48" s="72"/>
      <c r="I48" s="72"/>
      <c r="J48" s="72"/>
      <c r="K48" s="72"/>
      <c r="L48" s="72"/>
      <c r="M48" s="72"/>
      <c r="N48" s="72"/>
      <c r="O48" s="72"/>
      <c r="P48" s="72"/>
      <c r="Q48" s="72"/>
      <c r="R48" s="72"/>
      <c r="S48" s="72"/>
      <c r="T48" s="72"/>
      <c r="U48" s="72"/>
      <c r="V48" s="72"/>
      <c r="W48" s="72"/>
      <c r="X48" s="72"/>
      <c r="Y48" s="72"/>
      <c r="Z48" s="72"/>
      <c r="AA48" s="72"/>
      <c r="AB48" s="72"/>
      <c r="AC48" s="72"/>
      <c r="AD48" s="72"/>
      <c r="AE48" s="72"/>
      <c r="FW48" s="15"/>
      <c r="FX48" s="15"/>
      <c r="FY48" s="15"/>
    </row>
    <row r="49" spans="1:181" s="14" customFormat="1" ht="207.75" customHeight="1">
      <c r="A49" s="71" t="s">
        <v>28</v>
      </c>
      <c r="B49" s="71"/>
      <c r="C49" s="71"/>
      <c r="D49" s="71"/>
      <c r="E49" s="71"/>
      <c r="F49" s="73" t="s">
        <v>56</v>
      </c>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FW49" s="15"/>
      <c r="FX49" s="15"/>
      <c r="FY49" s="15"/>
    </row>
    <row r="50" spans="1:181" s="14" customFormat="1">
      <c r="A50" s="71" t="s">
        <v>47</v>
      </c>
      <c r="B50" s="71"/>
      <c r="C50" s="71"/>
      <c r="D50" s="71"/>
      <c r="E50" s="71"/>
      <c r="F50" s="73" t="s">
        <v>48</v>
      </c>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FW50" s="15"/>
      <c r="FX50" s="15"/>
      <c r="FY50" s="15"/>
    </row>
    <row r="51" spans="1:181" s="14" customFormat="1" ht="51" customHeight="1">
      <c r="A51" s="71" t="s">
        <v>49</v>
      </c>
      <c r="B51" s="71"/>
      <c r="C51" s="71"/>
      <c r="D51" s="71"/>
      <c r="E51" s="71"/>
      <c r="F51" s="73" t="s">
        <v>46</v>
      </c>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FW51" s="15"/>
      <c r="FX51" s="15"/>
      <c r="FY51" s="15"/>
    </row>
    <row r="52" spans="1:181" s="14" customFormat="1">
      <c r="A52" s="77" t="s">
        <v>29</v>
      </c>
      <c r="B52" s="78"/>
      <c r="C52" s="78"/>
      <c r="D52" s="78"/>
      <c r="E52" s="79"/>
      <c r="F52" s="74" t="s">
        <v>30</v>
      </c>
      <c r="G52" s="75"/>
      <c r="H52" s="75"/>
      <c r="I52" s="75"/>
      <c r="J52" s="75"/>
      <c r="K52" s="75"/>
      <c r="L52" s="75"/>
      <c r="M52" s="75"/>
      <c r="N52" s="75"/>
      <c r="O52" s="75"/>
      <c r="P52" s="75"/>
      <c r="Q52" s="75"/>
      <c r="R52" s="75"/>
      <c r="S52" s="75"/>
      <c r="T52" s="75"/>
      <c r="U52" s="75"/>
      <c r="V52" s="75"/>
      <c r="W52" s="75"/>
      <c r="X52" s="75"/>
      <c r="Y52" s="75"/>
      <c r="Z52" s="75"/>
      <c r="AA52" s="75"/>
      <c r="AB52" s="75"/>
      <c r="AC52" s="75"/>
      <c r="AD52" s="75"/>
      <c r="AE52" s="76"/>
      <c r="FW52" s="15"/>
      <c r="FX52" s="15"/>
      <c r="FY52" s="15"/>
    </row>
    <row r="53" spans="1:181" s="14" customFormat="1" ht="29.25" customHeight="1">
      <c r="A53" s="77" t="s">
        <v>31</v>
      </c>
      <c r="B53" s="78"/>
      <c r="C53" s="78"/>
      <c r="D53" s="78"/>
      <c r="E53" s="79"/>
      <c r="F53" s="74" t="s">
        <v>64</v>
      </c>
      <c r="G53" s="75"/>
      <c r="H53" s="75"/>
      <c r="I53" s="75"/>
      <c r="J53" s="75"/>
      <c r="K53" s="75"/>
      <c r="L53" s="75"/>
      <c r="M53" s="75"/>
      <c r="N53" s="75"/>
      <c r="O53" s="75"/>
      <c r="P53" s="75"/>
      <c r="Q53" s="75"/>
      <c r="R53" s="75"/>
      <c r="S53" s="75"/>
      <c r="T53" s="75"/>
      <c r="U53" s="75"/>
      <c r="V53" s="75"/>
      <c r="W53" s="75"/>
      <c r="X53" s="75"/>
      <c r="Y53" s="75"/>
      <c r="Z53" s="75"/>
      <c r="AA53" s="75"/>
      <c r="AB53" s="75"/>
      <c r="AC53" s="75"/>
      <c r="AD53" s="75"/>
      <c r="AE53" s="76"/>
      <c r="FW53" s="15"/>
      <c r="FX53" s="15"/>
      <c r="FY53" s="15"/>
    </row>
    <row r="54" spans="1:181" s="14" customFormat="1" ht="45.75" customHeight="1">
      <c r="A54" s="77" t="s">
        <v>32</v>
      </c>
      <c r="B54" s="78"/>
      <c r="C54" s="78"/>
      <c r="D54" s="78"/>
      <c r="E54" s="79"/>
      <c r="F54" s="74" t="s">
        <v>33</v>
      </c>
      <c r="G54" s="75"/>
      <c r="H54" s="75"/>
      <c r="I54" s="75"/>
      <c r="J54" s="75"/>
      <c r="K54" s="75"/>
      <c r="L54" s="75"/>
      <c r="M54" s="75"/>
      <c r="N54" s="75"/>
      <c r="O54" s="75"/>
      <c r="P54" s="75"/>
      <c r="Q54" s="75"/>
      <c r="R54" s="75"/>
      <c r="S54" s="75"/>
      <c r="T54" s="75"/>
      <c r="U54" s="75"/>
      <c r="V54" s="75"/>
      <c r="W54" s="75"/>
      <c r="X54" s="75"/>
      <c r="Y54" s="75"/>
      <c r="Z54" s="75"/>
      <c r="AA54" s="75"/>
      <c r="AB54" s="75"/>
      <c r="AC54" s="75"/>
      <c r="AD54" s="75"/>
      <c r="AE54" s="76"/>
      <c r="FW54" s="15"/>
      <c r="FX54" s="15"/>
      <c r="FY54" s="15"/>
    </row>
    <row r="55" spans="1:181" s="3" customFormat="1">
      <c r="A55" s="77" t="s">
        <v>34</v>
      </c>
      <c r="B55" s="78"/>
      <c r="C55" s="78"/>
      <c r="D55" s="78"/>
      <c r="E55" s="79"/>
      <c r="F55" s="81" t="s">
        <v>35</v>
      </c>
      <c r="G55" s="82"/>
      <c r="H55" s="82"/>
      <c r="I55" s="82"/>
      <c r="J55" s="82"/>
      <c r="K55" s="82"/>
      <c r="L55" s="82"/>
      <c r="M55" s="82"/>
      <c r="N55" s="82"/>
      <c r="O55" s="82"/>
      <c r="P55" s="82"/>
      <c r="Q55" s="82"/>
      <c r="R55" s="82"/>
      <c r="S55" s="82"/>
      <c r="T55" s="82"/>
      <c r="U55" s="82"/>
      <c r="V55" s="82"/>
      <c r="W55" s="82"/>
      <c r="X55" s="82"/>
      <c r="Y55" s="82"/>
      <c r="Z55" s="82"/>
      <c r="AA55" s="82"/>
      <c r="AB55" s="82"/>
      <c r="AC55" s="82"/>
      <c r="AD55" s="82"/>
      <c r="AE55" s="83"/>
    </row>
    <row r="56" spans="1:181" s="3" customFormat="1">
      <c r="A56" s="77" t="s">
        <v>36</v>
      </c>
      <c r="B56" s="78"/>
      <c r="C56" s="78"/>
      <c r="D56" s="78"/>
      <c r="E56" s="79"/>
      <c r="F56" s="74" t="s">
        <v>50</v>
      </c>
      <c r="G56" s="75"/>
      <c r="H56" s="75"/>
      <c r="I56" s="75"/>
      <c r="J56" s="75"/>
      <c r="K56" s="75"/>
      <c r="L56" s="75"/>
      <c r="M56" s="75"/>
      <c r="N56" s="75"/>
      <c r="O56" s="75"/>
      <c r="P56" s="75"/>
      <c r="Q56" s="75"/>
      <c r="R56" s="75"/>
      <c r="S56" s="75"/>
      <c r="T56" s="75"/>
      <c r="U56" s="75"/>
      <c r="V56" s="75"/>
      <c r="W56" s="75"/>
      <c r="X56" s="75"/>
      <c r="Y56" s="75"/>
      <c r="Z56" s="75"/>
      <c r="AA56" s="75"/>
      <c r="AB56" s="75"/>
      <c r="AC56" s="75"/>
      <c r="AD56" s="75"/>
      <c r="AE56" s="76"/>
    </row>
    <row r="57" spans="1:181" s="3" customFormat="1" ht="90.75" customHeight="1">
      <c r="A57" s="77" t="s">
        <v>51</v>
      </c>
      <c r="B57" s="78"/>
      <c r="C57" s="78"/>
      <c r="D57" s="78"/>
      <c r="E57" s="79"/>
      <c r="F57" s="74" t="s">
        <v>67</v>
      </c>
      <c r="G57" s="75"/>
      <c r="H57" s="75"/>
      <c r="I57" s="75"/>
      <c r="J57" s="75"/>
      <c r="K57" s="75"/>
      <c r="L57" s="75"/>
      <c r="M57" s="75"/>
      <c r="N57" s="75"/>
      <c r="O57" s="75"/>
      <c r="P57" s="75"/>
      <c r="Q57" s="75"/>
      <c r="R57" s="75"/>
      <c r="S57" s="75"/>
      <c r="T57" s="75"/>
      <c r="U57" s="75"/>
      <c r="V57" s="75"/>
      <c r="W57" s="75"/>
      <c r="X57" s="75"/>
      <c r="Y57" s="75"/>
      <c r="Z57" s="75"/>
      <c r="AA57" s="75"/>
      <c r="AB57" s="75"/>
      <c r="AC57" s="75"/>
      <c r="AD57" s="75"/>
      <c r="AE57" s="76"/>
    </row>
    <row r="58" spans="1:181" s="3" customFormat="1">
      <c r="A58" s="16"/>
      <c r="B58" s="36"/>
      <c r="C58" s="36"/>
      <c r="D58" s="80"/>
      <c r="E58" s="80"/>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row>
    <row r="59" spans="1:181" s="3" customFormat="1" ht="36" customHeight="1">
      <c r="A59" s="3" t="s">
        <v>37</v>
      </c>
      <c r="J59" s="12"/>
    </row>
    <row r="60" spans="1:181" s="18" customFormat="1">
      <c r="A60" s="9"/>
      <c r="B60" s="9"/>
      <c r="C60" s="9"/>
      <c r="D60" s="9"/>
      <c r="E60" s="12" t="s">
        <v>38</v>
      </c>
      <c r="G60" s="9" t="s">
        <v>39</v>
      </c>
      <c r="I60" s="9" t="s">
        <v>40</v>
      </c>
      <c r="J60" s="12"/>
      <c r="K60" s="19"/>
      <c r="L60" s="19"/>
      <c r="M60" s="19"/>
      <c r="N60" s="19"/>
      <c r="O60" s="19"/>
      <c r="P60" s="19"/>
      <c r="Q60" s="19"/>
      <c r="R60" s="19"/>
      <c r="S60" s="19"/>
      <c r="T60" s="19"/>
      <c r="U60" s="19"/>
      <c r="V60" s="19"/>
      <c r="W60" s="19"/>
      <c r="X60" s="19"/>
      <c r="Y60" s="19"/>
      <c r="Z60" s="19"/>
      <c r="AA60" s="12"/>
      <c r="AB60" s="12"/>
      <c r="AC60" s="12"/>
      <c r="AD60" s="12"/>
      <c r="AE60" s="12"/>
    </row>
    <row r="61" spans="1:181" s="18" customFormat="1">
      <c r="A61" s="9"/>
      <c r="B61" s="9"/>
      <c r="C61" s="9"/>
      <c r="D61" s="9"/>
      <c r="E61" s="12"/>
      <c r="F61" s="9"/>
      <c r="G61" s="12"/>
      <c r="H61" s="9"/>
      <c r="I61" s="19"/>
      <c r="J61" s="12"/>
      <c r="K61" s="19"/>
      <c r="L61" s="19"/>
      <c r="M61" s="19"/>
      <c r="N61" s="19"/>
      <c r="O61" s="19"/>
      <c r="P61" s="19"/>
      <c r="Q61" s="19"/>
      <c r="R61" s="19"/>
      <c r="S61" s="19"/>
      <c r="T61" s="19"/>
      <c r="U61" s="19"/>
      <c r="V61" s="19"/>
      <c r="W61" s="19"/>
      <c r="X61" s="19"/>
      <c r="Y61" s="19"/>
      <c r="Z61" s="19"/>
      <c r="AA61" s="12"/>
      <c r="AB61" s="12"/>
      <c r="AC61" s="12"/>
      <c r="AD61" s="12"/>
      <c r="AE61" s="12"/>
    </row>
    <row r="62" spans="1:181" s="18" customFormat="1">
      <c r="A62" s="9"/>
      <c r="B62" s="9"/>
      <c r="C62" s="9"/>
      <c r="D62" s="9"/>
      <c r="E62" s="12"/>
      <c r="F62" s="3" t="s">
        <v>82</v>
      </c>
      <c r="G62" s="12"/>
      <c r="H62" s="9"/>
      <c r="I62" s="19"/>
      <c r="J62" s="12"/>
      <c r="K62" s="19"/>
      <c r="L62" s="19"/>
      <c r="M62" s="19"/>
      <c r="N62" s="19"/>
      <c r="O62" s="19"/>
      <c r="P62" s="19"/>
      <c r="Q62" s="19"/>
      <c r="R62" s="19"/>
      <c r="S62" s="19"/>
      <c r="T62" s="19"/>
      <c r="U62" s="19"/>
      <c r="V62" s="19"/>
      <c r="W62" s="19"/>
      <c r="X62" s="19"/>
      <c r="Y62" s="19"/>
      <c r="Z62" s="19"/>
      <c r="AA62" s="12"/>
      <c r="AB62" s="12"/>
      <c r="AC62" s="12"/>
      <c r="AD62" s="12"/>
      <c r="AE62" s="12"/>
    </row>
    <row r="63" spans="1:181">
      <c r="A63" s="7"/>
      <c r="B63" s="7"/>
      <c r="C63" s="7"/>
      <c r="D63" s="12"/>
      <c r="E63" s="12"/>
      <c r="F63" s="12"/>
      <c r="G63" s="9"/>
      <c r="H63" s="7"/>
      <c r="I63" s="12"/>
      <c r="J63" s="12"/>
      <c r="K63" s="12"/>
      <c r="L63" s="12"/>
      <c r="M63" s="12"/>
      <c r="N63" s="12"/>
      <c r="O63" s="12"/>
      <c r="P63" s="12"/>
      <c r="Q63" s="12"/>
      <c r="R63" s="12"/>
      <c r="S63" s="12"/>
      <c r="T63" s="12"/>
      <c r="U63" s="12"/>
      <c r="V63" s="12"/>
      <c r="W63" s="12"/>
      <c r="X63" s="12"/>
      <c r="Y63" s="12"/>
      <c r="Z63" s="12"/>
      <c r="AA63" s="12"/>
      <c r="AB63" s="12"/>
      <c r="AC63" s="12"/>
      <c r="AD63" s="12"/>
      <c r="AE63" s="12"/>
    </row>
  </sheetData>
  <autoFilter ref="A13:FY30">
    <filterColumn colId="1"/>
    <filterColumn colId="2"/>
    <filterColumn colId="18"/>
    <filterColumn colId="19"/>
    <filterColumn colId="25"/>
    <filterColumn colId="29"/>
  </autoFilter>
  <mergeCells count="60">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 ref="A49:E49"/>
    <mergeCell ref="A47:E47"/>
    <mergeCell ref="F49:AE49"/>
    <mergeCell ref="F34:AE34"/>
    <mergeCell ref="F41:AE41"/>
    <mergeCell ref="F42:AE42"/>
    <mergeCell ref="F44:AE44"/>
    <mergeCell ref="F45:AE45"/>
    <mergeCell ref="F43:AE43"/>
    <mergeCell ref="F35:AE35"/>
    <mergeCell ref="F36:AE36"/>
    <mergeCell ref="F37:AE37"/>
    <mergeCell ref="F38:AE38"/>
    <mergeCell ref="A42:E42"/>
    <mergeCell ref="A43:E43"/>
    <mergeCell ref="A41:E41"/>
    <mergeCell ref="D58:E58"/>
    <mergeCell ref="F56:AE56"/>
    <mergeCell ref="F54:AE54"/>
    <mergeCell ref="F55:AE55"/>
    <mergeCell ref="A53:E53"/>
    <mergeCell ref="A55:E55"/>
    <mergeCell ref="A56:E56"/>
    <mergeCell ref="A54:E54"/>
    <mergeCell ref="A57:E57"/>
    <mergeCell ref="F57:AE57"/>
    <mergeCell ref="A51:E51"/>
    <mergeCell ref="F50:AE50"/>
    <mergeCell ref="F53:AE53"/>
    <mergeCell ref="F52:AE52"/>
    <mergeCell ref="A52:E52"/>
    <mergeCell ref="F51:AE51"/>
    <mergeCell ref="A50:E50"/>
    <mergeCell ref="F47:AE47"/>
    <mergeCell ref="F48:AE48"/>
    <mergeCell ref="A44:E44"/>
    <mergeCell ref="A45:E45"/>
    <mergeCell ref="A46:E46"/>
    <mergeCell ref="F46:AE46"/>
    <mergeCell ref="A48:E48"/>
    <mergeCell ref="A34:E34"/>
    <mergeCell ref="A35:E35"/>
    <mergeCell ref="A36:E36"/>
    <mergeCell ref="A37:E37"/>
    <mergeCell ref="A38:E38"/>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Z3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2018-01-24T08:03:58Z</dcterms:modified>
</cp:coreProperties>
</file>